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7.03.2026\79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Лист1!$A$1:$P$36</definedName>
  </definedNames>
  <calcPr calcId="162913"/>
</workbook>
</file>

<file path=xl/calcChain.xml><?xml version="1.0" encoding="utf-8"?>
<calcChain xmlns="http://schemas.openxmlformats.org/spreadsheetml/2006/main">
  <c r="F15" i="1" l="1"/>
  <c r="G15" i="1"/>
  <c r="H15" i="1"/>
  <c r="I15" i="1"/>
  <c r="J15" i="1"/>
  <c r="K15" i="1"/>
  <c r="L15" i="1"/>
  <c r="M15" i="1"/>
  <c r="N15" i="1"/>
  <c r="O15" i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E20" i="1"/>
  <c r="E19" i="1" s="1"/>
  <c r="P21" i="1"/>
  <c r="P20" i="1" s="1"/>
  <c r="P19" i="1" s="1"/>
  <c r="F31" i="1"/>
  <c r="F30" i="1" s="1"/>
  <c r="G31" i="1"/>
  <c r="G30" i="1" s="1"/>
  <c r="H31" i="1"/>
  <c r="H30" i="1" s="1"/>
  <c r="I31" i="1"/>
  <c r="I30" i="1" s="1"/>
  <c r="J31" i="1"/>
  <c r="J30" i="1" s="1"/>
  <c r="K31" i="1"/>
  <c r="K30" i="1" s="1"/>
  <c r="L31" i="1"/>
  <c r="L30" i="1" s="1"/>
  <c r="M31" i="1"/>
  <c r="M30" i="1" s="1"/>
  <c r="N31" i="1"/>
  <c r="N30" i="1" s="1"/>
  <c r="O31" i="1"/>
  <c r="O30" i="1" s="1"/>
  <c r="E32" i="1"/>
  <c r="P32" i="1" s="1"/>
  <c r="P31" i="1" s="1"/>
  <c r="P30" i="1" s="1"/>
  <c r="F27" i="1"/>
  <c r="F26" i="1" s="1"/>
  <c r="G27" i="1"/>
  <c r="G26" i="1" s="1"/>
  <c r="H27" i="1"/>
  <c r="H26" i="1" s="1"/>
  <c r="I27" i="1"/>
  <c r="I26" i="1" s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E27" i="1"/>
  <c r="E26" i="1" s="1"/>
  <c r="P28" i="1"/>
  <c r="P29" i="1"/>
  <c r="G23" i="1"/>
  <c r="H23" i="1"/>
  <c r="H22" i="1" s="1"/>
  <c r="I23" i="1"/>
  <c r="I22" i="1" s="1"/>
  <c r="J23" i="1"/>
  <c r="J22" i="1" s="1"/>
  <c r="K23" i="1"/>
  <c r="L23" i="1"/>
  <c r="L22" i="1" s="1"/>
  <c r="M23" i="1"/>
  <c r="M22" i="1" s="1"/>
  <c r="N23" i="1"/>
  <c r="N22" i="1" s="1"/>
  <c r="O23" i="1"/>
  <c r="F23" i="1"/>
  <c r="E25" i="1"/>
  <c r="P25" i="1" s="1"/>
  <c r="G22" i="1"/>
  <c r="K22" i="1"/>
  <c r="O22" i="1"/>
  <c r="E24" i="1"/>
  <c r="P24" i="1" s="1"/>
  <c r="E17" i="1"/>
  <c r="E15" i="1" s="1"/>
  <c r="E18" i="1"/>
  <c r="P18" i="1" s="1"/>
  <c r="E16" i="1"/>
  <c r="P17" i="1" l="1"/>
  <c r="E23" i="1"/>
  <c r="E31" i="1"/>
  <c r="E30" i="1" s="1"/>
  <c r="F22" i="1"/>
  <c r="E22" i="1" s="1"/>
  <c r="P22" i="1" s="1"/>
  <c r="M14" i="1"/>
  <c r="M33" i="1" s="1"/>
  <c r="P27" i="1"/>
  <c r="P26" i="1" s="1"/>
  <c r="O14" i="1"/>
  <c r="O33" i="1" s="1"/>
  <c r="K14" i="1"/>
  <c r="K33" i="1" s="1"/>
  <c r="G14" i="1"/>
  <c r="G33" i="1" s="1"/>
  <c r="L14" i="1"/>
  <c r="L33" i="1" s="1"/>
  <c r="H14" i="1"/>
  <c r="H33" i="1" s="1"/>
  <c r="N14" i="1"/>
  <c r="N33" i="1" s="1"/>
  <c r="J14" i="1"/>
  <c r="J33" i="1" s="1"/>
  <c r="P23" i="1"/>
  <c r="I14" i="1"/>
  <c r="I33" i="1" s="1"/>
  <c r="F14" i="1"/>
  <c r="P16" i="1"/>
  <c r="P15" i="1" s="1"/>
  <c r="F33" i="1" l="1"/>
  <c r="P14" i="1"/>
  <c r="P33" i="1" s="1"/>
  <c r="E14" i="1"/>
  <c r="E33" i="1" s="1"/>
</calcChain>
</file>

<file path=xl/sharedStrings.xml><?xml version="1.0" encoding="utf-8"?>
<sst xmlns="http://schemas.openxmlformats.org/spreadsheetml/2006/main" count="80" uniqueCount="71">
  <si>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</si>
  <si>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</si>
  <si>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</si>
  <si>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</si>
  <si>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</si>
  <si>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</si>
  <si>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</si>
  <si>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</si>
  <si>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</si>
  <si>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</si>
  <si>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</si>
  <si>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</si>
  <si>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</si>
  <si>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</si>
  <si>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</si>
  <si>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</si>
  <si>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</si>
  <si>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</si>
  <si>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</si>
  <si>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</si>
  <si>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</si>
  <si>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</si>
  <si>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</si>
  <si>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</si>
  <si>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</si>
  <si>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видатків  бюджету Дрогобицької міської територіальної громади на 2026 рік</t>
  </si>
  <si>
    <t>0921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</si>
  <si>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</si>
  <si>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</si>
  <si>
    <t>Додаток 3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</si>
  <si>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</si>
  <si>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</si>
  <si>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</si>
  <si>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</si>
  <si>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</si>
  <si>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</si>
  <si>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</si>
  <si>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</si>
  <si>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</si>
  <si>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</si>
  <si>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</si>
  <si>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</si>
  <si>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1013133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</si>
  <si>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</si>
  <si>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</si>
  <si>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</si>
  <si>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</si>
  <si>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</si>
  <si>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</si>
  <si>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</si>
  <si>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</si>
  <si>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</si>
  <si>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</si>
  <si>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</si>
  <si>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</si>
  <si>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0610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</si>
  <si>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</si>
  <si>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</si>
  <si>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</si>
  <si>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</si>
  <si>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</si>
  <si>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</si>
  <si>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</si>
  <si>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</si>
  <si>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</si>
  <si>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</si>
  <si>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</si>
  <si>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</si>
  <si>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</si>
  <si>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</si>
  <si>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відвід 16.03.2026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</si>
</sst>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2" borderId="2" xfId="0" quotePrefix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="89" zoomScaleSheetLayoutView="89" workbookViewId="0">
      <pane xSplit="7" ySplit="13" topLeftCell="J14" activePane="bottomRight" state="frozen"/>
      <selection pane="topRight" activeCell="H1" sqref="H1"/>
      <selection pane="bottomLeft" activeCell="A16" sqref="A16"/>
      <selection pane="bottomRight" activeCell="M7" sqref="M7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9" t="s">
        <v>29</v>
      </c>
    </row>
    <row r="2" spans="1:16" ht="15.75" x14ac:dyDescent="0.25">
      <c r="N2" s="19" t="s">
        <v>22</v>
      </c>
    </row>
    <row r="3" spans="1:16" ht="15.75" x14ac:dyDescent="0.25">
      <c r="N3" s="19" t="s">
        <v>70</v>
      </c>
    </row>
    <row r="5" spans="1:16" ht="21" x14ac:dyDescent="0.3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21" x14ac:dyDescent="0.35">
      <c r="A6" s="27" t="s">
        <v>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0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9" t="s">
        <v>2</v>
      </c>
      <c r="B9" s="29" t="s">
        <v>3</v>
      </c>
      <c r="C9" s="29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 t="s">
        <v>13</v>
      </c>
    </row>
    <row r="10" spans="1:16" x14ac:dyDescent="0.2">
      <c r="A10" s="25"/>
      <c r="B10" s="25"/>
      <c r="C10" s="25"/>
      <c r="D10" s="25"/>
      <c r="E10" s="25" t="s">
        <v>7</v>
      </c>
      <c r="F10" s="25" t="s">
        <v>19</v>
      </c>
      <c r="G10" s="25" t="s">
        <v>8</v>
      </c>
      <c r="H10" s="25"/>
      <c r="I10" s="25" t="s">
        <v>10</v>
      </c>
      <c r="J10" s="25" t="s">
        <v>7</v>
      </c>
      <c r="K10" s="25" t="s">
        <v>12</v>
      </c>
      <c r="L10" s="25" t="s">
        <v>19</v>
      </c>
      <c r="M10" s="25" t="s">
        <v>8</v>
      </c>
      <c r="N10" s="25"/>
      <c r="O10" s="25" t="s">
        <v>10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20</v>
      </c>
      <c r="H11" s="25" t="s">
        <v>9</v>
      </c>
      <c r="I11" s="25"/>
      <c r="J11" s="25"/>
      <c r="K11" s="25"/>
      <c r="L11" s="25"/>
      <c r="M11" s="25" t="s">
        <v>21</v>
      </c>
      <c r="N11" s="25" t="s">
        <v>9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 x14ac:dyDescent="0.2">
      <c r="A14" s="6" t="s">
        <v>17</v>
      </c>
      <c r="B14" s="7"/>
      <c r="C14" s="8"/>
      <c r="D14" s="13" t="s">
        <v>27</v>
      </c>
      <c r="E14" s="9">
        <f>E15</f>
        <v>-507000</v>
      </c>
      <c r="F14" s="9">
        <f t="shared" ref="F14:P14" si="0">F15</f>
        <v>-507000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5066700</v>
      </c>
      <c r="K14" s="9">
        <f t="shared" si="0"/>
        <v>5066700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5066700</v>
      </c>
      <c r="P14" s="9">
        <f t="shared" si="0"/>
        <v>4559700</v>
      </c>
    </row>
    <row r="15" spans="1:16" ht="22.5" customHeight="1" x14ac:dyDescent="0.2">
      <c r="A15" s="6" t="s">
        <v>18</v>
      </c>
      <c r="B15" s="7"/>
      <c r="C15" s="8"/>
      <c r="D15" s="9"/>
      <c r="E15" s="9">
        <f>SUM(E16:E18)</f>
        <v>-507000</v>
      </c>
      <c r="F15" s="9">
        <f t="shared" ref="F15:P15" si="1">SUM(F16:F18)</f>
        <v>-507000</v>
      </c>
      <c r="G15" s="9">
        <f t="shared" si="1"/>
        <v>0</v>
      </c>
      <c r="H15" s="9">
        <f t="shared" si="1"/>
        <v>0</v>
      </c>
      <c r="I15" s="9">
        <f t="shared" si="1"/>
        <v>0</v>
      </c>
      <c r="J15" s="9">
        <f t="shared" si="1"/>
        <v>5066700</v>
      </c>
      <c r="K15" s="9">
        <f t="shared" si="1"/>
        <v>5066700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5066700</v>
      </c>
      <c r="P15" s="9">
        <f t="shared" si="1"/>
        <v>4559700</v>
      </c>
    </row>
    <row r="16" spans="1:16" ht="31.5" customHeight="1" x14ac:dyDescent="0.2">
      <c r="A16" s="10" t="s">
        <v>30</v>
      </c>
      <c r="B16" s="10" t="s">
        <v>31</v>
      </c>
      <c r="C16" s="11" t="s">
        <v>26</v>
      </c>
      <c r="D16" s="12" t="s">
        <v>32</v>
      </c>
      <c r="E16" s="12">
        <f>F16+I16</f>
        <v>-507000</v>
      </c>
      <c r="F16" s="12">
        <v>-507000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:P32" si="2">E16+J16</f>
        <v>-507000</v>
      </c>
    </row>
    <row r="17" spans="1:16" ht="70.5" customHeight="1" x14ac:dyDescent="0.2">
      <c r="A17" s="10" t="s">
        <v>33</v>
      </c>
      <c r="B17" s="10" t="s">
        <v>34</v>
      </c>
      <c r="C17" s="11" t="s">
        <v>23</v>
      </c>
      <c r="D17" s="12" t="s">
        <v>35</v>
      </c>
      <c r="E17" s="12">
        <f t="shared" ref="E17:E25" si="3">F17+I17</f>
        <v>0</v>
      </c>
      <c r="F17" s="12">
        <v>0</v>
      </c>
      <c r="G17" s="12">
        <v>0</v>
      </c>
      <c r="H17" s="12">
        <v>0</v>
      </c>
      <c r="I17" s="12">
        <v>0</v>
      </c>
      <c r="J17" s="12">
        <v>507000</v>
      </c>
      <c r="K17" s="12">
        <v>507000</v>
      </c>
      <c r="L17" s="12">
        <v>0</v>
      </c>
      <c r="M17" s="12">
        <v>0</v>
      </c>
      <c r="N17" s="12">
        <v>0</v>
      </c>
      <c r="O17" s="12">
        <v>507000</v>
      </c>
      <c r="P17" s="12">
        <f t="shared" si="2"/>
        <v>507000</v>
      </c>
    </row>
    <row r="18" spans="1:16" ht="61.5" customHeight="1" x14ac:dyDescent="0.2">
      <c r="A18" s="10" t="s">
        <v>36</v>
      </c>
      <c r="B18" s="10" t="s">
        <v>37</v>
      </c>
      <c r="C18" s="11" t="s">
        <v>23</v>
      </c>
      <c r="D18" s="12" t="s">
        <v>38</v>
      </c>
      <c r="E18" s="12">
        <f t="shared" si="3"/>
        <v>0</v>
      </c>
      <c r="F18" s="12">
        <v>0</v>
      </c>
      <c r="G18" s="12">
        <v>0</v>
      </c>
      <c r="H18" s="12">
        <v>0</v>
      </c>
      <c r="I18" s="12">
        <v>0</v>
      </c>
      <c r="J18" s="12">
        <v>4559700</v>
      </c>
      <c r="K18" s="12">
        <v>4559700</v>
      </c>
      <c r="L18" s="12">
        <v>0</v>
      </c>
      <c r="M18" s="12">
        <v>0</v>
      </c>
      <c r="N18" s="12">
        <v>0</v>
      </c>
      <c r="O18" s="12">
        <v>4559700</v>
      </c>
      <c r="P18" s="12">
        <f t="shared" si="2"/>
        <v>4559700</v>
      </c>
    </row>
    <row r="19" spans="1:16" x14ac:dyDescent="0.2">
      <c r="A19" s="6" t="s">
        <v>63</v>
      </c>
      <c r="B19" s="7"/>
      <c r="C19" s="8"/>
      <c r="D19" s="13" t="s">
        <v>64</v>
      </c>
      <c r="E19" s="9">
        <f>E20</f>
        <v>12200</v>
      </c>
      <c r="F19" s="9">
        <f t="shared" ref="F19:P20" si="4">F20</f>
        <v>12200</v>
      </c>
      <c r="G19" s="9">
        <f t="shared" si="4"/>
        <v>0</v>
      </c>
      <c r="H19" s="9">
        <f t="shared" si="4"/>
        <v>0</v>
      </c>
      <c r="I19" s="9">
        <f t="shared" si="4"/>
        <v>0</v>
      </c>
      <c r="J19" s="9">
        <f t="shared" si="4"/>
        <v>0</v>
      </c>
      <c r="K19" s="9">
        <f t="shared" si="4"/>
        <v>0</v>
      </c>
      <c r="L19" s="9">
        <f t="shared" si="4"/>
        <v>0</v>
      </c>
      <c r="M19" s="9">
        <f t="shared" si="4"/>
        <v>0</v>
      </c>
      <c r="N19" s="9">
        <f t="shared" si="4"/>
        <v>0</v>
      </c>
      <c r="O19" s="9">
        <f t="shared" si="4"/>
        <v>0</v>
      </c>
      <c r="P19" s="9">
        <f t="shared" si="4"/>
        <v>12200</v>
      </c>
    </row>
    <row r="20" spans="1:16" x14ac:dyDescent="0.2">
      <c r="A20" s="6" t="s">
        <v>65</v>
      </c>
      <c r="B20" s="7"/>
      <c r="C20" s="8"/>
      <c r="D20" s="9"/>
      <c r="E20" s="9">
        <f>E21</f>
        <v>12200</v>
      </c>
      <c r="F20" s="9">
        <f t="shared" si="4"/>
        <v>12200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12200</v>
      </c>
    </row>
    <row r="21" spans="1:16" ht="38.25" x14ac:dyDescent="0.2">
      <c r="A21" s="10" t="s">
        <v>66</v>
      </c>
      <c r="B21" s="10" t="s">
        <v>67</v>
      </c>
      <c r="C21" s="11" t="s">
        <v>68</v>
      </c>
      <c r="D21" s="12" t="s">
        <v>69</v>
      </c>
      <c r="E21" s="12">
        <v>12200</v>
      </c>
      <c r="F21" s="12">
        <v>12200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f t="shared" si="2"/>
        <v>12200</v>
      </c>
    </row>
    <row r="22" spans="1:16" ht="25.5" x14ac:dyDescent="0.2">
      <c r="A22" s="6" t="s">
        <v>39</v>
      </c>
      <c r="B22" s="7"/>
      <c r="C22" s="8"/>
      <c r="D22" s="13" t="s">
        <v>40</v>
      </c>
      <c r="E22" s="12">
        <f t="shared" si="3"/>
        <v>0</v>
      </c>
      <c r="F22" s="9">
        <f>F23</f>
        <v>0</v>
      </c>
      <c r="G22" s="9">
        <f t="shared" ref="G22:O22" si="5">G23</f>
        <v>0</v>
      </c>
      <c r="H22" s="9">
        <f t="shared" si="5"/>
        <v>0</v>
      </c>
      <c r="I22" s="9">
        <f t="shared" si="5"/>
        <v>0</v>
      </c>
      <c r="J22" s="9">
        <f t="shared" si="5"/>
        <v>0</v>
      </c>
      <c r="K22" s="9">
        <f t="shared" si="5"/>
        <v>0</v>
      </c>
      <c r="L22" s="9">
        <f t="shared" si="5"/>
        <v>0</v>
      </c>
      <c r="M22" s="9">
        <f t="shared" si="5"/>
        <v>0</v>
      </c>
      <c r="N22" s="9">
        <f t="shared" si="5"/>
        <v>0</v>
      </c>
      <c r="O22" s="9">
        <f t="shared" si="5"/>
        <v>0</v>
      </c>
      <c r="P22" s="9">
        <f t="shared" si="2"/>
        <v>0</v>
      </c>
    </row>
    <row r="23" spans="1:16" x14ac:dyDescent="0.2">
      <c r="A23" s="6" t="s">
        <v>41</v>
      </c>
      <c r="B23" s="7"/>
      <c r="C23" s="8"/>
      <c r="D23" s="9"/>
      <c r="E23" s="12">
        <f t="shared" si="3"/>
        <v>0</v>
      </c>
      <c r="F23" s="9">
        <f>F24+F25</f>
        <v>0</v>
      </c>
      <c r="G23" s="9">
        <f t="shared" ref="G23:P23" si="6">G24+G25</f>
        <v>0</v>
      </c>
      <c r="H23" s="9">
        <f t="shared" si="6"/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9">
        <f t="shared" si="6"/>
        <v>0</v>
      </c>
      <c r="M23" s="9">
        <f t="shared" si="6"/>
        <v>0</v>
      </c>
      <c r="N23" s="9">
        <f t="shared" si="6"/>
        <v>0</v>
      </c>
      <c r="O23" s="9">
        <f t="shared" si="6"/>
        <v>0</v>
      </c>
      <c r="P23" s="9">
        <f t="shared" si="6"/>
        <v>0</v>
      </c>
    </row>
    <row r="24" spans="1:16" ht="25.5" x14ac:dyDescent="0.2">
      <c r="A24" s="10" t="s">
        <v>42</v>
      </c>
      <c r="B24" s="10" t="s">
        <v>43</v>
      </c>
      <c r="C24" s="11" t="s">
        <v>44</v>
      </c>
      <c r="D24" s="12" t="s">
        <v>45</v>
      </c>
      <c r="E24" s="12">
        <f t="shared" si="3"/>
        <v>-300000</v>
      </c>
      <c r="F24" s="12">
        <v>-300000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f t="shared" si="2"/>
        <v>-300000</v>
      </c>
    </row>
    <row r="25" spans="1:16" ht="25.5" x14ac:dyDescent="0.2">
      <c r="A25" s="10">
        <v>1013134</v>
      </c>
      <c r="B25" s="10">
        <v>3134</v>
      </c>
      <c r="C25" s="11" t="s">
        <v>44</v>
      </c>
      <c r="D25" s="12" t="s">
        <v>46</v>
      </c>
      <c r="E25" s="12">
        <f t="shared" si="3"/>
        <v>300000</v>
      </c>
      <c r="F25" s="12">
        <v>300000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300000</v>
      </c>
    </row>
    <row r="26" spans="1:16" x14ac:dyDescent="0.2">
      <c r="A26" s="6" t="s">
        <v>47</v>
      </c>
      <c r="B26" s="7"/>
      <c r="C26" s="8"/>
      <c r="D26" s="13" t="s">
        <v>48</v>
      </c>
      <c r="E26" s="9">
        <f>E27</f>
        <v>0</v>
      </c>
      <c r="F26" s="9">
        <f t="shared" ref="F26:P26" si="7">F27</f>
        <v>0</v>
      </c>
      <c r="G26" s="9">
        <f t="shared" si="7"/>
        <v>0</v>
      </c>
      <c r="H26" s="9">
        <f t="shared" si="7"/>
        <v>0</v>
      </c>
      <c r="I26" s="9">
        <f t="shared" si="7"/>
        <v>0</v>
      </c>
      <c r="J26" s="9">
        <f t="shared" si="7"/>
        <v>0</v>
      </c>
      <c r="K26" s="9">
        <f t="shared" si="7"/>
        <v>0</v>
      </c>
      <c r="L26" s="9">
        <f t="shared" si="7"/>
        <v>0</v>
      </c>
      <c r="M26" s="9">
        <f t="shared" si="7"/>
        <v>0</v>
      </c>
      <c r="N26" s="9">
        <f t="shared" si="7"/>
        <v>0</v>
      </c>
      <c r="O26" s="9">
        <f t="shared" si="7"/>
        <v>0</v>
      </c>
      <c r="P26" s="9">
        <f t="shared" si="7"/>
        <v>0</v>
      </c>
    </row>
    <row r="27" spans="1:16" x14ac:dyDescent="0.2">
      <c r="A27" s="6" t="s">
        <v>49</v>
      </c>
      <c r="B27" s="7"/>
      <c r="C27" s="8"/>
      <c r="D27" s="9"/>
      <c r="E27" s="9">
        <f>E28+E29</f>
        <v>0</v>
      </c>
      <c r="F27" s="9">
        <f t="shared" ref="F27:P27" si="8">F28+F29</f>
        <v>0</v>
      </c>
      <c r="G27" s="9">
        <f t="shared" si="8"/>
        <v>0</v>
      </c>
      <c r="H27" s="9">
        <f t="shared" si="8"/>
        <v>0</v>
      </c>
      <c r="I27" s="9">
        <f t="shared" si="8"/>
        <v>0</v>
      </c>
      <c r="J27" s="9">
        <f t="shared" si="8"/>
        <v>0</v>
      </c>
      <c r="K27" s="9">
        <f t="shared" si="8"/>
        <v>0</v>
      </c>
      <c r="L27" s="9">
        <f t="shared" si="8"/>
        <v>0</v>
      </c>
      <c r="M27" s="9">
        <f t="shared" si="8"/>
        <v>0</v>
      </c>
      <c r="N27" s="9">
        <f t="shared" si="8"/>
        <v>0</v>
      </c>
      <c r="O27" s="9">
        <f t="shared" si="8"/>
        <v>0</v>
      </c>
      <c r="P27" s="9">
        <f t="shared" si="8"/>
        <v>0</v>
      </c>
    </row>
    <row r="28" spans="1:16" s="23" customFormat="1" ht="25.5" x14ac:dyDescent="0.2">
      <c r="A28" s="21">
        <v>1216081</v>
      </c>
      <c r="B28" s="22">
        <v>6081</v>
      </c>
      <c r="C28" s="11" t="s">
        <v>55</v>
      </c>
      <c r="D28" s="12" t="s">
        <v>53</v>
      </c>
      <c r="E28" s="17"/>
      <c r="F28" s="17"/>
      <c r="G28" s="17"/>
      <c r="H28" s="17"/>
      <c r="I28" s="17"/>
      <c r="J28" s="17">
        <v>3186000</v>
      </c>
      <c r="K28" s="17">
        <v>3186000</v>
      </c>
      <c r="L28" s="17"/>
      <c r="M28" s="17"/>
      <c r="N28" s="17"/>
      <c r="O28" s="17">
        <v>3186000</v>
      </c>
      <c r="P28" s="12">
        <f t="shared" si="2"/>
        <v>3186000</v>
      </c>
    </row>
    <row r="29" spans="1:16" ht="38.25" x14ac:dyDescent="0.2">
      <c r="A29" s="10" t="s">
        <v>50</v>
      </c>
      <c r="B29" s="10" t="s">
        <v>51</v>
      </c>
      <c r="C29" s="11" t="s">
        <v>52</v>
      </c>
      <c r="D29" s="12" t="s">
        <v>54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7">
        <v>-3186000</v>
      </c>
      <c r="K29" s="17">
        <v>-3186000</v>
      </c>
      <c r="L29" s="12">
        <v>0</v>
      </c>
      <c r="M29" s="12">
        <v>0</v>
      </c>
      <c r="N29" s="12">
        <v>0</v>
      </c>
      <c r="O29" s="17">
        <v>-3186000</v>
      </c>
      <c r="P29" s="12">
        <f t="shared" si="2"/>
        <v>-3186000</v>
      </c>
    </row>
    <row r="30" spans="1:16" x14ac:dyDescent="0.2">
      <c r="A30" s="6" t="s">
        <v>56</v>
      </c>
      <c r="B30" s="7"/>
      <c r="C30" s="8"/>
      <c r="D30" s="13" t="s">
        <v>57</v>
      </c>
      <c r="E30" s="9">
        <f>E31</f>
        <v>0</v>
      </c>
      <c r="F30" s="9">
        <f t="shared" ref="F30:P31" si="9">F31</f>
        <v>-200000</v>
      </c>
      <c r="G30" s="9">
        <f t="shared" si="9"/>
        <v>0</v>
      </c>
      <c r="H30" s="9">
        <f t="shared" si="9"/>
        <v>0</v>
      </c>
      <c r="I30" s="9">
        <f t="shared" si="9"/>
        <v>200000</v>
      </c>
      <c r="J30" s="9">
        <f t="shared" si="9"/>
        <v>0</v>
      </c>
      <c r="K30" s="9">
        <f t="shared" si="9"/>
        <v>0</v>
      </c>
      <c r="L30" s="9">
        <f t="shared" si="9"/>
        <v>0</v>
      </c>
      <c r="M30" s="9">
        <f t="shared" si="9"/>
        <v>0</v>
      </c>
      <c r="N30" s="9">
        <f t="shared" si="9"/>
        <v>0</v>
      </c>
      <c r="O30" s="9">
        <f t="shared" si="9"/>
        <v>0</v>
      </c>
      <c r="P30" s="9">
        <f t="shared" si="9"/>
        <v>0</v>
      </c>
    </row>
    <row r="31" spans="1:16" x14ac:dyDescent="0.2">
      <c r="A31" s="6" t="s">
        <v>58</v>
      </c>
      <c r="B31" s="7"/>
      <c r="C31" s="8"/>
      <c r="D31" s="9"/>
      <c r="E31" s="9">
        <f>E32</f>
        <v>0</v>
      </c>
      <c r="F31" s="9">
        <f t="shared" si="9"/>
        <v>-200000</v>
      </c>
      <c r="G31" s="9">
        <f t="shared" si="9"/>
        <v>0</v>
      </c>
      <c r="H31" s="9">
        <f t="shared" si="9"/>
        <v>0</v>
      </c>
      <c r="I31" s="9">
        <f t="shared" si="9"/>
        <v>200000</v>
      </c>
      <c r="J31" s="9">
        <f t="shared" si="9"/>
        <v>0</v>
      </c>
      <c r="K31" s="9">
        <f t="shared" si="9"/>
        <v>0</v>
      </c>
      <c r="L31" s="9">
        <f t="shared" si="9"/>
        <v>0</v>
      </c>
      <c r="M31" s="9">
        <f t="shared" si="9"/>
        <v>0</v>
      </c>
      <c r="N31" s="9">
        <f t="shared" si="9"/>
        <v>0</v>
      </c>
      <c r="O31" s="9">
        <f t="shared" si="9"/>
        <v>0</v>
      </c>
      <c r="P31" s="9">
        <f t="shared" si="9"/>
        <v>0</v>
      </c>
    </row>
    <row r="32" spans="1:16" ht="25.5" x14ac:dyDescent="0.2">
      <c r="A32" s="10" t="s">
        <v>59</v>
      </c>
      <c r="B32" s="10" t="s">
        <v>60</v>
      </c>
      <c r="C32" s="11" t="s">
        <v>61</v>
      </c>
      <c r="D32" s="12" t="s">
        <v>62</v>
      </c>
      <c r="E32" s="12">
        <f>F32+I32</f>
        <v>0</v>
      </c>
      <c r="F32" s="12">
        <v>-200000</v>
      </c>
      <c r="G32" s="12"/>
      <c r="H32" s="12"/>
      <c r="I32" s="12">
        <v>200000</v>
      </c>
      <c r="J32" s="12"/>
      <c r="K32" s="12"/>
      <c r="L32" s="12"/>
      <c r="M32" s="12"/>
      <c r="N32" s="12"/>
      <c r="O32" s="12"/>
      <c r="P32" s="12">
        <f t="shared" si="2"/>
        <v>0</v>
      </c>
    </row>
    <row r="33" spans="1:16" ht="29.25" customHeight="1" x14ac:dyDescent="0.2">
      <c r="A33" s="7" t="s">
        <v>14</v>
      </c>
      <c r="B33" s="7" t="s">
        <v>14</v>
      </c>
      <c r="C33" s="8" t="s">
        <v>14</v>
      </c>
      <c r="D33" s="9" t="s">
        <v>15</v>
      </c>
      <c r="E33" s="9">
        <f>E30+E26+E22+E14+E19</f>
        <v>-494800</v>
      </c>
      <c r="F33" s="9">
        <f t="shared" ref="F33:P33" si="10">F30+F26+F22+F14+F19</f>
        <v>-694800</v>
      </c>
      <c r="G33" s="9">
        <f t="shared" si="10"/>
        <v>0</v>
      </c>
      <c r="H33" s="9">
        <f t="shared" si="10"/>
        <v>0</v>
      </c>
      <c r="I33" s="9">
        <f t="shared" si="10"/>
        <v>200000</v>
      </c>
      <c r="J33" s="9">
        <f t="shared" si="10"/>
        <v>5066700</v>
      </c>
      <c r="K33" s="9">
        <f t="shared" si="10"/>
        <v>5066700</v>
      </c>
      <c r="L33" s="9">
        <f t="shared" si="10"/>
        <v>0</v>
      </c>
      <c r="M33" s="9">
        <f t="shared" si="10"/>
        <v>0</v>
      </c>
      <c r="N33" s="9">
        <f t="shared" si="10"/>
        <v>0</v>
      </c>
      <c r="O33" s="9">
        <f t="shared" si="10"/>
        <v>5066700</v>
      </c>
      <c r="P33" s="9">
        <f t="shared" si="10"/>
        <v>4571900</v>
      </c>
    </row>
    <row r="34" spans="1:16" ht="45" customHeight="1" x14ac:dyDescent="0.2">
      <c r="A34" s="14"/>
      <c r="B34" s="14"/>
      <c r="C34" s="15"/>
      <c r="D34" s="16"/>
      <c r="E34" s="16"/>
      <c r="F34" s="16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52.5" customHeight="1" x14ac:dyDescent="0.2">
      <c r="A35" s="26" t="s">
        <v>28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6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ht="92.25" customHeight="1" x14ac:dyDescent="0.3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/>
      <c r="L38"/>
      <c r="M38"/>
      <c r="N38"/>
      <c r="O38"/>
      <c r="P38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38:J38"/>
    <mergeCell ref="I10:I12"/>
    <mergeCell ref="J9:O9"/>
    <mergeCell ref="J10:J12"/>
    <mergeCell ref="K10:K12"/>
    <mergeCell ref="L10:L12"/>
    <mergeCell ref="M10:N10"/>
    <mergeCell ref="M11:M12"/>
    <mergeCell ref="N11:N12"/>
    <mergeCell ref="A35:P35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2026-03-10T09:50:26Z</cp:lastPrinted>
  <dcterms:created xsi:type="dcterms:W3CDTF">2022-11-08T08:12:38Z</dcterms:created>
  <dcterms:modified xsi:type="dcterms:W3CDTF">2026-03-18T13:03:03Z</dcterms:modified>
</cp:coreProperties>
</file>